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5. MAY\03. LLAMADO ABERTURA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3" i="1" l="1"/>
  <c r="K23" i="1" s="1"/>
</calcChain>
</file>

<file path=xl/sharedStrings.xml><?xml version="1.0" encoding="utf-8"?>
<sst xmlns="http://schemas.openxmlformats.org/spreadsheetml/2006/main" count="50" uniqueCount="43">
  <si>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</si>
  <si>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</si>
  <si>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</si>
  <si>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</si>
  <si>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</si>
  <si>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</si>
  <si>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</si>
  <si>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</si>
  <si>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</si>
  <si>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</si>
  <si>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</si>
  <si>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</si>
  <si>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</si>
  <si>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</si>
  <si>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</si>
  <si>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</si>
  <si>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</si>
  <si>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</si>
  <si>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</si>
  <si>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</si>
  <si>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</si>
  <si>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</si>
  <si>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</si>
  <si>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</si>
  <si>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</si>
  <si>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</si>
  <si>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</si>
  <si>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</si>
  <si>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</si>
  <si>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</si>
  <si>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</si>
  <si>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</si>
  <si>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</si>
  <si>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</si>
  <si>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</si>
  <si>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Aberturas de Madera</t>
  </si>
  <si>
    <t>311.126</t>
  </si>
  <si>
    <t>Puerta Fondo Chapa Doble Vidriada Izquierda (2,05x0,82mt)</t>
  </si>
  <si>
    <t>Aberturas de Chapa</t>
  </si>
  <si>
    <t>311.046</t>
  </si>
  <si>
    <t>Puerta Frente Derecha Madera (2,06 x 0,90mt marco y hoja)</t>
  </si>
  <si>
    <t>MC-01 09/05/2024</t>
  </si>
  <si>
    <t>MP-01 09/05/2024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</si>
</sst>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Aberturas MAYO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  <c r="K9" s="49"/>
      <c r="L9" s="49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5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38</v>
      </c>
      <c r="B22" s="42"/>
      <c r="C22" s="41"/>
      <c r="D22" s="43"/>
      <c r="E22" s="42"/>
      <c r="F22" s="44"/>
      <c r="G22" s="45"/>
      <c r="H22" s="45"/>
      <c r="I22" s="66"/>
      <c r="J22" s="46"/>
      <c r="K22" s="47"/>
      <c r="L22" s="67"/>
    </row>
    <row r="23" spans="1:12" x14ac:dyDescent="0.2">
      <c r="A23" s="8">
        <v>1</v>
      </c>
      <c r="B23" s="21" t="s">
        <v>34</v>
      </c>
      <c r="C23" s="21" t="s">
        <v>38</v>
      </c>
      <c r="D23" s="21" t="s">
        <v>36</v>
      </c>
      <c r="E23" s="8" t="s">
        <v>37</v>
      </c>
      <c r="F23" s="21" t="s">
        <v>33</v>
      </c>
      <c r="G23" s="21">
        <v>20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s="38" customFormat="1" x14ac:dyDescent="0.2">
      <c r="A24" s="41" t="s">
        <v>35</v>
      </c>
      <c r="B24" s="42"/>
      <c r="C24" s="41"/>
      <c r="D24" s="43"/>
      <c r="E24" s="42"/>
      <c r="F24" s="44"/>
      <c r="G24" s="45"/>
      <c r="H24" s="45"/>
      <c r="I24" s="66"/>
      <c r="J24" s="46"/>
      <c r="K24" s="47"/>
      <c r="L24" s="67"/>
    </row>
    <row r="25" spans="1:12" x14ac:dyDescent="0.2">
      <c r="A25" s="8">
        <v>2</v>
      </c>
      <c r="B25" s="21" t="s">
        <v>34</v>
      </c>
      <c r="C25" s="21" t="s">
        <v>35</v>
      </c>
      <c r="D25" s="21" t="s">
        <v>39</v>
      </c>
      <c r="E25" s="8" t="s">
        <v>40</v>
      </c>
      <c r="F25" s="21" t="s">
        <v>33</v>
      </c>
      <c r="G25" s="21">
        <v>2</v>
      </c>
      <c r="H25" s="21" t="s">
        <v>32</v>
      </c>
      <c r="I25" s="63"/>
      <c r="J25" s="64">
        <f>+I25*0.22</f>
        <v>0</v>
      </c>
      <c r="K25" s="64">
        <f t="shared" ref="K25" si="1">+(I25+J25)*G25</f>
        <v>0</v>
      </c>
      <c r="L25" s="49"/>
    </row>
    <row r="28" spans="1:12" x14ac:dyDescent="0.2">
      <c r="J28" s="61" t="s">
        <v>26</v>
      </c>
      <c r="K28" s="61" t="s">
        <v>27</v>
      </c>
    </row>
    <row r="29" spans="1:12" ht="25.5" x14ac:dyDescent="0.2">
      <c r="J29" s="62" t="s">
        <v>41</v>
      </c>
      <c r="K29" s="62" t="s">
        <v>42</v>
      </c>
    </row>
  </sheetData>
  <sheetProtection algorithmName="SHA-512" hashValue="yXjQ/Mjj02uUnCUB3XPXzJERVRYd49fqnvQE+aR4/OuSelXiOmlMumxdmngeZLOO2vlNI7I6TYnJBlT622tzkQ==" saltValue="GLeyVtY7imxgErqtyuN9fw==" spinCount="100000" sheet="1" autoFilter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2024-04-11T17:56:53Z</cp:lastPrinted>
  <dcterms:created xsi:type="dcterms:W3CDTF">2019-08-27T18:47:03Z</dcterms:created>
  <dcterms:modified xsi:type="dcterms:W3CDTF">2024-05-09T18:41:37Z</dcterms:modified>
</cp:coreProperties>
</file>